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ktrog-my.sharepoint.com/personal/matej_logonder_elektro-gorenjska_si/Documents/Documents/Projekti/RP_RTP/RTP Trata 110kV GIS/DZR/"/>
    </mc:Choice>
  </mc:AlternateContent>
  <xr:revisionPtr revIDLastSave="180" documentId="8_{F4EC2D32-C739-4581-B199-98F9C6E8D3CE}" xr6:coauthVersionLast="47" xr6:coauthVersionMax="47" xr10:uidLastSave="{F1A95724-D41F-4339-A382-060A8F53BB0A}"/>
  <bookViews>
    <workbookView xWindow="-108" yWindow="-108" windowWidth="23256" windowHeight="13896" xr2:uid="{6A5C86AB-BFA4-4F0B-A4C1-754AB0D24BC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E16" i="1"/>
  <c r="D16" i="1"/>
  <c r="D17" i="1" s="1"/>
  <c r="D19" i="1" s="1"/>
  <c r="D8" i="1"/>
  <c r="F18" i="1"/>
  <c r="F15" i="1"/>
  <c r="F14" i="1"/>
  <c r="F13" i="1"/>
  <c r="F12" i="1"/>
  <c r="F11" i="1"/>
  <c r="F10" i="1"/>
  <c r="F7" i="1"/>
  <c r="F6" i="1"/>
  <c r="F5" i="1"/>
  <c r="F16" i="1" l="1"/>
  <c r="E8" i="1"/>
  <c r="F8" i="1" s="1"/>
  <c r="E19" i="1" l="1"/>
  <c r="F17" i="1"/>
  <c r="F19" i="1" l="1"/>
</calcChain>
</file>

<file path=xl/sharedStrings.xml><?xml version="1.0" encoding="utf-8"?>
<sst xmlns="http://schemas.openxmlformats.org/spreadsheetml/2006/main" count="36" uniqueCount="36">
  <si>
    <t>REKAPITULACIJA:</t>
  </si>
  <si>
    <t>Št.</t>
  </si>
  <si>
    <t>Specifikacija</t>
  </si>
  <si>
    <t>Znesek (EUR) brez DDV (EG)</t>
  </si>
  <si>
    <t>Znesek (EUR) brez DDV (ELES)</t>
  </si>
  <si>
    <t>Znesek (EUR) brez DDV (SKUPAJ)</t>
  </si>
  <si>
    <t>1.</t>
  </si>
  <si>
    <t>2.</t>
  </si>
  <si>
    <t>3.</t>
  </si>
  <si>
    <t>SEKUNDARNA OPREMA (skupna vrednost po ponudbenem predračunu načrta št. R1TT---A025/641)</t>
  </si>
  <si>
    <t>4.</t>
  </si>
  <si>
    <t>PRIMARNA IN SEKUNDARNA OPREMA SKUPAJ:</t>
  </si>
  <si>
    <t>5.</t>
  </si>
  <si>
    <t>GRADBENA DELA (objekt RTP)</t>
  </si>
  <si>
    <t>PRIMARNA OPREMA (skupna vrednost po ponudbenem predračunu načrta št. 9039-6E1)</t>
  </si>
  <si>
    <t>SEKUNDARNA OPREMA (skupna vrednost po ponudbenem predračunu načrta št. 9039-6E2)</t>
  </si>
  <si>
    <t>5.1.</t>
  </si>
  <si>
    <t>6.</t>
  </si>
  <si>
    <t>5.2.</t>
  </si>
  <si>
    <t>5.3.</t>
  </si>
  <si>
    <t>5.4.</t>
  </si>
  <si>
    <t>5.5.</t>
  </si>
  <si>
    <t>5.6.</t>
  </si>
  <si>
    <t>5.7.</t>
  </si>
  <si>
    <t xml:space="preserve">PODVRTAVANJE (skupna vrednost po ponudbenem predračunu načrta št. R1TT01---7G/01) </t>
  </si>
  <si>
    <t>7.</t>
  </si>
  <si>
    <t>SKUPAJ:</t>
  </si>
  <si>
    <t>5.8.</t>
  </si>
  <si>
    <t>GRADBENA DELA (skupaj 5.1 do 5.7.)</t>
  </si>
  <si>
    <t>Nepredvideno 10 % (od vsote pozicij 5.1. do 5.6.)</t>
  </si>
  <si>
    <t>GRADBENO OBRTNIŠKA DELA (skupna vrednost po ponudbenem predračunu gradbeno obrtniških del)</t>
  </si>
  <si>
    <t>ZUNANJA UREDITEV (skupna vrednost po ponudbenem predračunu načrta št. P-3380)</t>
  </si>
  <si>
    <t>OZEMLJITVE IN STRELOVODNA INŠTALACIJA (skupna vrednost po ponudbenem predračunu načrta št. 9039-7E1)</t>
  </si>
  <si>
    <t>ELEKTRIČNE INŠTALACIJE OBJEKTA (skupna vrednost po ponudbenem predračunu načrta št. 9039-7E2)</t>
  </si>
  <si>
    <t>STROJNE INŠTALACIJE OBJEKTA (skupna vrednost po ponudbenem predračunu načrta št. 25 50-S-PZI)</t>
  </si>
  <si>
    <t>VAROVANJE GRADBENE JAME (skupna vrednost po ponudbenem predračunu načrta varovanja gradbene jame)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</si>
</sst>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2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3" fillId="3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97A0E-E2F4-4D72-868A-8AF1C519610A}">
  <sheetPr>
    <pageSetUpPr fitToPage="1"/>
  </sheetPr>
  <dimension ref="B2:F19"/>
  <sheetViews>
    <sheetView tabSelected="1" view="pageBreakPreview" zoomScale="85" zoomScaleNormal="100" zoomScaleSheetLayoutView="85" workbookViewId="0">
      <selection activeCell="B13" sqref="B13"/>
    </sheetView>
  </sheetViews>
  <sheetFormatPr defaultRowHeight="17.399999999999999" x14ac:dyDescent="0.3"/>
  <cols>
    <col min="1" max="1" width="3.6640625" style="1" customWidth="1"/>
    <col min="2" max="2" width="8.88671875" style="1"/>
    <col min="3" max="3" width="70.77734375" style="1" customWidth="1"/>
    <col min="4" max="6" width="25.77734375" style="1" customWidth="1"/>
    <col min="7" max="16384" width="8.88671875" style="1"/>
  </cols>
  <sheetData>
    <row r="2" spans="2:6" x14ac:dyDescent="0.3">
      <c r="B2" s="5" t="s">
        <v>0</v>
      </c>
      <c r="C2" s="4"/>
      <c r="D2" s="4"/>
      <c r="E2" s="4"/>
      <c r="F2" s="4"/>
    </row>
    <row r="4" spans="2:6" ht="31.2" x14ac:dyDescent="0.3">
      <c r="B4" s="6" t="s">
        <v>1</v>
      </c>
      <c r="C4" s="2" t="s">
        <v>2</v>
      </c>
      <c r="D4" s="3" t="s">
        <v>3</v>
      </c>
      <c r="E4" s="3" t="s">
        <v>4</v>
      </c>
      <c r="F4" s="3" t="s">
        <v>5</v>
      </c>
    </row>
    <row r="5" spans="2:6" ht="60" customHeight="1" x14ac:dyDescent="0.3">
      <c r="B5" s="7" t="s">
        <v>6</v>
      </c>
      <c r="C5" s="8" t="s">
        <v>14</v>
      </c>
      <c r="D5" s="9">
        <v>0</v>
      </c>
      <c r="E5" s="9">
        <v>0</v>
      </c>
      <c r="F5" s="10">
        <f>ROUND(D5+E5,2)</f>
        <v>0</v>
      </c>
    </row>
    <row r="6" spans="2:6" ht="60" customHeight="1" x14ac:dyDescent="0.3">
      <c r="B6" s="7" t="s">
        <v>7</v>
      </c>
      <c r="C6" s="8" t="s">
        <v>15</v>
      </c>
      <c r="D6" s="9">
        <v>0</v>
      </c>
      <c r="E6" s="10">
        <v>0</v>
      </c>
      <c r="F6" s="10">
        <f t="shared" ref="F6:F8" si="0">ROUND(D6+E6,2)</f>
        <v>0</v>
      </c>
    </row>
    <row r="7" spans="2:6" ht="60" customHeight="1" x14ac:dyDescent="0.3">
      <c r="B7" s="7" t="s">
        <v>8</v>
      </c>
      <c r="C7" s="8" t="s">
        <v>9</v>
      </c>
      <c r="D7" s="10">
        <v>0</v>
      </c>
      <c r="E7" s="11">
        <v>0</v>
      </c>
      <c r="F7" s="10">
        <f t="shared" si="0"/>
        <v>0</v>
      </c>
    </row>
    <row r="8" spans="2:6" ht="60" customHeight="1" x14ac:dyDescent="0.3">
      <c r="B8" s="7" t="s">
        <v>10</v>
      </c>
      <c r="C8" s="8" t="s">
        <v>11</v>
      </c>
      <c r="D8" s="10">
        <f>ROUND(SUM(D5:D7),2)</f>
        <v>0</v>
      </c>
      <c r="E8" s="10">
        <f>SUM(E5:E7)</f>
        <v>0</v>
      </c>
      <c r="F8" s="10">
        <f t="shared" si="0"/>
        <v>0</v>
      </c>
    </row>
    <row r="9" spans="2:6" ht="60" customHeight="1" x14ac:dyDescent="0.3">
      <c r="B9" s="7" t="s">
        <v>12</v>
      </c>
      <c r="C9" s="8" t="s">
        <v>13</v>
      </c>
      <c r="D9" s="10"/>
      <c r="E9" s="10"/>
      <c r="F9" s="10"/>
    </row>
    <row r="10" spans="2:6" ht="34.799999999999997" x14ac:dyDescent="0.3">
      <c r="B10" s="7" t="s">
        <v>16</v>
      </c>
      <c r="C10" s="8" t="s">
        <v>30</v>
      </c>
      <c r="D10" s="9">
        <v>0</v>
      </c>
      <c r="E10" s="10">
        <v>0</v>
      </c>
      <c r="F10" s="10">
        <f t="shared" ref="F10:F19" si="1">ROUND(D10+E10,2)</f>
        <v>0</v>
      </c>
    </row>
    <row r="11" spans="2:6" ht="34.799999999999997" x14ac:dyDescent="0.3">
      <c r="B11" s="7" t="s">
        <v>18</v>
      </c>
      <c r="C11" s="8" t="s">
        <v>31</v>
      </c>
      <c r="D11" s="9">
        <v>0</v>
      </c>
      <c r="E11" s="10">
        <v>0</v>
      </c>
      <c r="F11" s="10">
        <f t="shared" si="1"/>
        <v>0</v>
      </c>
    </row>
    <row r="12" spans="2:6" ht="52.2" x14ac:dyDescent="0.3">
      <c r="B12" s="7" t="s">
        <v>19</v>
      </c>
      <c r="C12" s="8" t="s">
        <v>32</v>
      </c>
      <c r="D12" s="9">
        <v>0</v>
      </c>
      <c r="E12" s="10">
        <v>0</v>
      </c>
      <c r="F12" s="10">
        <f t="shared" si="1"/>
        <v>0</v>
      </c>
    </row>
    <row r="13" spans="2:6" ht="52.2" x14ac:dyDescent="0.3">
      <c r="B13" s="7" t="s">
        <v>20</v>
      </c>
      <c r="C13" s="8" t="s">
        <v>33</v>
      </c>
      <c r="D13" s="9">
        <v>0</v>
      </c>
      <c r="E13" s="10">
        <v>0</v>
      </c>
      <c r="F13" s="10">
        <f t="shared" si="1"/>
        <v>0</v>
      </c>
    </row>
    <row r="14" spans="2:6" ht="34.799999999999997" x14ac:dyDescent="0.3">
      <c r="B14" s="7" t="s">
        <v>21</v>
      </c>
      <c r="C14" s="8" t="s">
        <v>34</v>
      </c>
      <c r="D14" s="9">
        <v>0</v>
      </c>
      <c r="E14" s="10">
        <v>0</v>
      </c>
      <c r="F14" s="10">
        <f t="shared" si="1"/>
        <v>0</v>
      </c>
    </row>
    <row r="15" spans="2:6" ht="52.2" x14ac:dyDescent="0.3">
      <c r="B15" s="7" t="s">
        <v>22</v>
      </c>
      <c r="C15" s="8" t="s">
        <v>35</v>
      </c>
      <c r="D15" s="9">
        <v>0</v>
      </c>
      <c r="E15" s="10">
        <v>0</v>
      </c>
      <c r="F15" s="10">
        <f t="shared" si="1"/>
        <v>0</v>
      </c>
    </row>
    <row r="16" spans="2:6" ht="40.049999999999997" customHeight="1" x14ac:dyDescent="0.3">
      <c r="B16" s="7" t="s">
        <v>23</v>
      </c>
      <c r="C16" s="8" t="s">
        <v>29</v>
      </c>
      <c r="D16" s="10">
        <f>ROUND(SUM(D10:D15)*0.1,2)</f>
        <v>0</v>
      </c>
      <c r="E16" s="10">
        <f>ROUND(SUM(E10:E15)*0.1,2)</f>
        <v>0</v>
      </c>
      <c r="F16" s="10">
        <f t="shared" si="1"/>
        <v>0</v>
      </c>
    </row>
    <row r="17" spans="2:6" ht="40.049999999999997" customHeight="1" x14ac:dyDescent="0.3">
      <c r="B17" s="7" t="s">
        <v>27</v>
      </c>
      <c r="C17" s="8" t="s">
        <v>28</v>
      </c>
      <c r="D17" s="10">
        <f>ROUND(SUM(D10:D16),2)</f>
        <v>0</v>
      </c>
      <c r="E17" s="10">
        <f>ROUND(SUM(E10:E16),2)</f>
        <v>0</v>
      </c>
      <c r="F17" s="10">
        <f t="shared" si="1"/>
        <v>0</v>
      </c>
    </row>
    <row r="18" spans="2:6" ht="60" customHeight="1" x14ac:dyDescent="0.3">
      <c r="B18" s="7" t="s">
        <v>17</v>
      </c>
      <c r="C18" s="8" t="s">
        <v>24</v>
      </c>
      <c r="D18" s="10">
        <v>0</v>
      </c>
      <c r="E18" s="11">
        <v>0</v>
      </c>
      <c r="F18" s="10">
        <f t="shared" si="1"/>
        <v>0</v>
      </c>
    </row>
    <row r="19" spans="2:6" ht="60" customHeight="1" x14ac:dyDescent="0.3">
      <c r="B19" s="7" t="s">
        <v>25</v>
      </c>
      <c r="C19" s="12" t="s">
        <v>26</v>
      </c>
      <c r="D19" s="10">
        <f>ROUND(D8+D17+D18,2)</f>
        <v>0</v>
      </c>
      <c r="E19" s="10">
        <f>ROUND(E8+E17+E18,2)</f>
        <v>0</v>
      </c>
      <c r="F19" s="10">
        <f t="shared" si="1"/>
        <v>0</v>
      </c>
    </row>
  </sheetData>
  <sheetProtection selectLockedCells="1"/>
  <pageMargins left="0.7" right="0.7" top="0.75" bottom="0.75" header="0.3" footer="0.3"/>
  <pageSetup paperSize="9" scale="5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497DBA8AB1544E8B3E1C747959FF47" ma:contentTypeVersion="11" ma:contentTypeDescription="Ustvari nov dokument." ma:contentTypeScope="" ma:versionID="5fd4971b9f5db836a9cb4f296a792f15">
  <xsd:schema xmlns:xsd="http://www.w3.org/2001/XMLSchema" xmlns:xs="http://www.w3.org/2001/XMLSchema" xmlns:p="http://schemas.microsoft.com/office/2006/metadata/properties" xmlns:ns2="85941a66-a05e-4578-b988-f52595036294" xmlns:ns3="8f68ecf4-8c1e-4fcc-b410-758817f2dedf" targetNamespace="http://schemas.microsoft.com/office/2006/metadata/properties" ma:root="true" ma:fieldsID="3980d8fd0b042558b5d80791c25521d4" ns2:_="" ns3:_="">
    <xsd:import namespace="85941a66-a05e-4578-b988-f52595036294"/>
    <xsd:import namespace="8f68ecf4-8c1e-4fcc-b410-758817f2d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41a66-a05e-4578-b988-f52595036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2472e670-6536-4b9e-8b7c-aba859b03e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8ecf4-8c1e-4fcc-b410-758817f2de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f7b77b4-3782-4cc3-840e-c11715f3494e}" ma:internalName="TaxCatchAll" ma:showField="CatchAllData" ma:web="8f68ecf4-8c1e-4fcc-b410-758817f2d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941a66-a05e-4578-b988-f52595036294">
      <Terms xmlns="http://schemas.microsoft.com/office/infopath/2007/PartnerControls"/>
    </lcf76f155ced4ddcb4097134ff3c332f>
    <TaxCatchAll xmlns="8f68ecf4-8c1e-4fcc-b410-758817f2dedf" xsi:nil="true"/>
  </documentManagement>
</p:properties>
</file>

<file path=customXml/itemProps1.xml><?xml version="1.0" encoding="utf-8"?>
<ds:datastoreItem xmlns:ds="http://schemas.openxmlformats.org/officeDocument/2006/customXml" ds:itemID="{E0EDF272-81F0-48BC-99A1-E8BF8DF1A1F6}"/>
</file>

<file path=customXml/itemProps2.xml><?xml version="1.0" encoding="utf-8"?>
<ds:datastoreItem xmlns:ds="http://schemas.openxmlformats.org/officeDocument/2006/customXml" ds:itemID="{373A9A44-8E88-4FE3-AFB7-6615C2E247BC}"/>
</file>

<file path=customXml/itemProps3.xml><?xml version="1.0" encoding="utf-8"?>
<ds:datastoreItem xmlns:ds="http://schemas.openxmlformats.org/officeDocument/2006/customXml" ds:itemID="{BD647244-2DD4-459F-89DC-89480980E7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Elektro Gorenjska, d. 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Logonder</dc:creator>
  <cp:lastModifiedBy>Matej Logonder</cp:lastModifiedBy>
  <cp:lastPrinted>2025-11-04T13:12:51Z</cp:lastPrinted>
  <dcterms:created xsi:type="dcterms:W3CDTF">2025-11-04T12:20:04Z</dcterms:created>
  <dcterms:modified xsi:type="dcterms:W3CDTF">2025-11-05T10:57:53Z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0x01010012497DBA8AB1544E8B3E1C747959FF47</vt:lpwstr>
  </property>
</Properties>
</file>